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15" yWindow="-45" windowWidth="14340" windowHeight="12435"/>
  </bookViews>
  <sheets>
    <sheet name="Бюджет_3" sheetId="1" r:id="rId1"/>
  </sheets>
  <definedNames>
    <definedName name="Z_00CA8F43_B2CA_4C8D_A62F_861A12A85B9A_.wvu.PrintArea" localSheetId="0" hidden="1">Бюджет_3!$A$1:$F$32</definedName>
    <definedName name="Z_09BA5D11_8B80_422D_A7CB_BD80156135BD_.wvu.PrintArea" localSheetId="0" hidden="1">Бюджет_3!$A$1:$F$32</definedName>
    <definedName name="Z_1654E261_3A13_4E5B_91C9_ADC4385A85BA_.wvu.PrintArea" localSheetId="0" hidden="1">Бюджет_3!$A$1:$F$32</definedName>
    <definedName name="Z_18FF838D_45E9_4413_AFBD_0E275A400FFC_.wvu.PrintArea" localSheetId="0" hidden="1">Бюджет_3!$A$1:$F$32</definedName>
    <definedName name="Z_2058BFDE_A117_4357_9DDB_4AAB7873BF5A_.wvu.PrintArea" localSheetId="0" hidden="1">Бюджет_3!$A$1:$F$32</definedName>
    <definedName name="Z_37760E9E_A94E_4D3D_8906_7AF6A8A8F772_.wvu.PrintArea" localSheetId="0" hidden="1">Бюджет_3!$A$1:$F$32</definedName>
    <definedName name="Z_3D565D3B_5340_4F48_A925_4914BDDE45AD_.wvu.PrintArea" localSheetId="0" hidden="1">Бюджет_3!$A$1:$F$32</definedName>
    <definedName name="Z_4A61A626_DFCA_41BE_9C0F_B4A658F85187_.wvu.PrintArea" localSheetId="0" hidden="1">Бюджет_3!$A$4:$F$32</definedName>
    <definedName name="Z_4ACA8448_D581_4573_9E6F_01A82F70FCDE_.wvu.PrintArea" localSheetId="0" hidden="1">Бюджет_3!$A$1:$F$32</definedName>
    <definedName name="Z_78E387D1_8FDF_4D70_A797_B0791EBB5DC5_.wvu.PrintArea" localSheetId="0" hidden="1">Бюджет_3!$A$1:$F$32</definedName>
    <definedName name="Z_950C4A57_4A92_4D09_B4A8_D58C5327F225_.wvu.PrintArea" localSheetId="0" hidden="1">Бюджет_3!$A$1:$F$32</definedName>
    <definedName name="Z_9C0EDB89_5474_4435_BAD3_4A2E30853E59_.wvu.PrintArea" localSheetId="0" hidden="1">Бюджет_3!$A$1:$F$32</definedName>
    <definedName name="Z_BE9329C7_BC88_4A33_BFB0_22E5652580D0_.wvu.PrintArea" localSheetId="0" hidden="1">Бюджет_3!$A$1:$F$32</definedName>
    <definedName name="Z_C58FC767_38F7_466F_9A6B_FC4E646B7681_.wvu.PrintArea" localSheetId="0" hidden="1">Бюджет_3!$A$1:$F$32</definedName>
    <definedName name="Z_C9A63B65_37D2_4DB0_90CC_9CA561F60947_.wvu.PrintArea" localSheetId="0" hidden="1">Бюджет_3!$A$4:$F$32</definedName>
    <definedName name="Z_FC1CCD85_7255_4945_9D32_ED5EDA38050E_.wvu.PrintArea" localSheetId="0" hidden="1">Бюджет_3!$A$1:$F$32</definedName>
    <definedName name="_xlnm.Print_Area" localSheetId="0">Бюджет_3!$A$1:$F$32</definedName>
  </definedNames>
  <calcPr calcId="144525" iterate="1"/>
  <customWorkbookViews>
    <customWorkbookView name="Полина Тимофеева - Личное представление" guid="{9C0EDB89-5474-4435-BAD3-4A2E30853E59}" mergeInterval="0" personalView="1" maximized="1" xWindow="1" yWindow="1" windowWidth="1440" windowHeight="670" activeSheetId="1"/>
    <customWorkbookView name="ХламоваОИ - Личное представление" guid="{FC1CCD85-7255-4945-9D32-ED5EDA38050E}" mergeInterval="0" personalView="1" xWindow="811" yWindow="30" windowWidth="936" windowHeight="786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Елена Альсултанова - Личное представление" guid="{09BA5D11-8B80-422D-A7CB-BD80156135BD}" mergeInterval="0" personalView="1" maximized="1" windowWidth="1652" windowHeight="758" activeSheetId="1"/>
  </customWorkbookViews>
</workbook>
</file>

<file path=xl/calcChain.xml><?xml version="1.0" encoding="utf-8"?>
<calcChain xmlns="http://schemas.openxmlformats.org/spreadsheetml/2006/main">
  <c r="D28" i="1" l="1"/>
  <c r="D21" i="1"/>
  <c r="D20" i="1"/>
  <c r="D22" i="1"/>
  <c r="D15" i="1" l="1"/>
  <c r="D19" i="1" l="1"/>
  <c r="F26" i="1" l="1"/>
  <c r="F32" i="1" s="1"/>
  <c r="E26" i="1"/>
  <c r="E32" i="1" s="1"/>
  <c r="D26" i="1"/>
  <c r="D16" i="1" l="1"/>
  <c r="D23" i="1"/>
  <c r="D18" i="1" l="1"/>
  <c r="D29" i="1"/>
  <c r="D32" i="1" l="1"/>
</calcChain>
</file>

<file path=xl/sharedStrings.xml><?xml version="1.0" encoding="utf-8"?>
<sst xmlns="http://schemas.openxmlformats.org/spreadsheetml/2006/main" count="54" uniqueCount="54">
  <si>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</si>
  <si>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</si>
  <si>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</si>
  <si>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</si>
  <si>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</si>
  <si>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</si>
  <si>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</si>
  <si>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</si>
  <si>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</si>
  <si>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</si>
  <si>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</si>
  <si>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</si>
  <si>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</si>
  <si>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</si>
  <si>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</si>
  <si>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</si>
  <si>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</si>
  <si>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</si>
  <si>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</si>
  <si>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</si>
  <si>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</si>
  <si>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</si>
  <si>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</si>
  <si>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</si>
  <si>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</si>
  <si>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</si>
  <si>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</si>
  <si>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</si>
  <si>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</si>
  <si>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</si>
  <si>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</si>
  <si>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</si>
  <si>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</si>
  <si>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</si>
  <si>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</si>
  <si>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</si>
  <si>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</si>
  <si>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</si>
  <si>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</si>
  <si>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</si>
  <si>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</si>
  <si>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</si>
  <si>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</si>
  <si>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</si>
  <si>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</si>
  <si>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</si>
  <si>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</si>
  <si>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</si>
  <si>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</si>
  <si>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20565,2 МБТ поселений</t>
  </si>
  <si>
    <t xml:space="preserve">к Решению Собрания депутатов Энгельсского муниципального района </t>
  </si>
  <si>
    <t xml:space="preserve">к Решению  Собрания депутатов Энгельсского муниципального района </t>
  </si>
  <si>
    <t>Целевая 
статья</t>
  </si>
  <si>
    <t>от 27 марта 2025 года № 275/46-2025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</si>
</sst>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3" x14ac:knownFonts="1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1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alignment horizontal="left" vertical="center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10" fillId="0" borderId="0" xfId="0" applyNumberFormat="1" applyFont="1" applyFill="1" applyAlignment="1" applyProtection="1">
      <alignment horizontal="right" vertical="top" wrapText="1"/>
      <protection hidden="1"/>
    </xf>
    <xf numFmtId="0" fontId="1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0" Type="http://schemas.openxmlformats.org/officeDocument/2006/relationships/revisionLog" Target="revisionLog11.xml"/><Relationship Id="rId72" Type="http://schemas.openxmlformats.org/officeDocument/2006/relationships/revisionLog" Target="revisionLog3.xml"/><Relationship Id="rId63" Type="http://schemas.openxmlformats.org/officeDocument/2006/relationships/revisionLog" Target="revisionLog13.xml"/><Relationship Id="rId84" Type="http://schemas.openxmlformats.org/officeDocument/2006/relationships/revisionLog" Target="revisionLog16.xml"/><Relationship Id="rId68" Type="http://schemas.openxmlformats.org/officeDocument/2006/relationships/revisionLog" Target="revisionLog111.xml"/><Relationship Id="rId76" Type="http://schemas.openxmlformats.org/officeDocument/2006/relationships/revisionLog" Target="revisionLog5.xml"/><Relationship Id="rId71" Type="http://schemas.openxmlformats.org/officeDocument/2006/relationships/revisionLog" Target="revisionLog2.xml"/><Relationship Id="rId59" Type="http://schemas.openxmlformats.org/officeDocument/2006/relationships/revisionLog" Target="revisionLog14.xml"/><Relationship Id="rId67" Type="http://schemas.openxmlformats.org/officeDocument/2006/relationships/revisionLog" Target="revisionLog33.xml"/><Relationship Id="rId62" Type="http://schemas.openxmlformats.org/officeDocument/2006/relationships/revisionLog" Target="revisionLog18.xml"/><Relationship Id="rId83" Type="http://schemas.openxmlformats.org/officeDocument/2006/relationships/revisionLog" Target="revisionLog1.xml"/><Relationship Id="rId70" Type="http://schemas.openxmlformats.org/officeDocument/2006/relationships/revisionLog" Target="revisionLog9.xml"/><Relationship Id="rId75" Type="http://schemas.openxmlformats.org/officeDocument/2006/relationships/revisionLog" Target="revisionLog4.xml"/><Relationship Id="rId79" Type="http://schemas.openxmlformats.org/officeDocument/2006/relationships/revisionLog" Target="revisionLog6.xml"/><Relationship Id="rId66" Type="http://schemas.openxmlformats.org/officeDocument/2006/relationships/revisionLog" Target="revisionLog1111.xml"/><Relationship Id="rId74" Type="http://schemas.openxmlformats.org/officeDocument/2006/relationships/revisionLog" Target="revisionLog15.xml"/><Relationship Id="rId82" Type="http://schemas.openxmlformats.org/officeDocument/2006/relationships/revisionLog" Target="revisionLog12.xml"/><Relationship Id="rId61" Type="http://schemas.openxmlformats.org/officeDocument/2006/relationships/revisionLog" Target="revisionLog31.xml"/><Relationship Id="rId65" Type="http://schemas.openxmlformats.org/officeDocument/2006/relationships/revisionLog" Target="revisionLog11111.xml"/><Relationship Id="rId81" Type="http://schemas.openxmlformats.org/officeDocument/2006/relationships/revisionLog" Target="revisionLog10.xml"/><Relationship Id="rId73" Type="http://schemas.openxmlformats.org/officeDocument/2006/relationships/revisionLog" Target="revisionLog151.xml"/><Relationship Id="rId60" Type="http://schemas.openxmlformats.org/officeDocument/2006/relationships/revisionLog" Target="revisionLog7.xml"/><Relationship Id="rId78" Type="http://schemas.openxmlformats.org/officeDocument/2006/relationships/revisionLog" Target="revisionLog121.xml"/><Relationship Id="rId77" Type="http://schemas.openxmlformats.org/officeDocument/2006/relationships/revisionLog" Target="revisionLog1211.xml"/><Relationship Id="rId64" Type="http://schemas.openxmlformats.org/officeDocument/2006/relationships/revisionLog" Target="revisionLog32.xml"/><Relationship Id="rId6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02B3534-E952-4080-B944-0681EF96858E}" diskRevisions="1" revisionId="202" version="84">
  <header guid="{C2A439D0-D48E-4030-A93A-82B6E4CB5AD7}" dateTime="2025-03-14T09:43:44" maxSheetId="2" userName="Артюшина Ю. Ю." r:id="rId59" minRId="119">
    <sheetIdMap count="1">
      <sheetId val="1"/>
    </sheetIdMap>
  </header>
  <header guid="{0333E2E2-3026-42A6-8ADD-BCC123F36954}" dateTime="2025-03-14T10:58:58" maxSheetId="2" userName="ЗиминаСИ" r:id="rId60" minRId="120" maxRId="136">
    <sheetIdMap count="1">
      <sheetId val="1"/>
    </sheetIdMap>
  </header>
  <header guid="{96805C9D-F834-4258-A874-12C654302BD5}" dateTime="2025-03-14T11:53:24" maxSheetId="2" userName="ГришинаОС" r:id="rId61" minRId="138">
    <sheetIdMap count="1">
      <sheetId val="1"/>
    </sheetIdMap>
  </header>
  <header guid="{42839AE9-D29B-4753-B633-297E10EC618B}" dateTime="2025-03-14T11:53:32" maxSheetId="2" userName="ХламоваОИ" r:id="rId62" minRId="140" maxRId="141">
    <sheetIdMap count="1">
      <sheetId val="1"/>
    </sheetIdMap>
  </header>
  <header guid="{4EA91E4F-1236-4FF9-925E-7C0F1A9701C0}" dateTime="2025-03-14T11:55:08" maxSheetId="2" userName="ХламоваОИ" r:id="rId63">
    <sheetIdMap count="1">
      <sheetId val="1"/>
    </sheetIdMap>
  </header>
  <header guid="{70330420-8B25-4647-ABDA-6045714E7B0E}" dateTime="2025-03-14T13:57:41" maxSheetId="2" userName="ГришинаОС" r:id="rId64" minRId="144">
    <sheetIdMap count="1">
      <sheetId val="1"/>
    </sheetIdMap>
  </header>
  <header guid="{9B3A3BCE-5113-4D19-BBAF-7C6052A6A69E}" dateTime="2025-03-14T14:00:22" maxSheetId="2" userName="Артюшина Ю. Ю." r:id="rId65" minRId="146">
    <sheetIdMap count="1">
      <sheetId val="1"/>
    </sheetIdMap>
  </header>
  <header guid="{36BDFB95-7A2A-44C1-8312-EE5BA8662E59}" dateTime="2025-03-14T14:15:40" maxSheetId="2" userName="ХламоваОИ" r:id="rId66">
    <sheetIdMap count="1">
      <sheetId val="1"/>
    </sheetIdMap>
  </header>
  <header guid="{95264618-E619-4846-B8E8-7B9039F20DA4}" dateTime="2025-03-17T08:56:22" maxSheetId="2" userName="ГришинаОС" r:id="rId67" minRId="149">
    <sheetIdMap count="1">
      <sheetId val="1"/>
    </sheetIdMap>
  </header>
  <header guid="{245F76E9-D77D-4E85-93EF-CF99713B9DD2}" dateTime="2025-03-17T09:30:11" maxSheetId="2" userName="ХламоваОИ" r:id="rId68">
    <sheetIdMap count="1">
      <sheetId val="1"/>
    </sheetIdMap>
  </header>
  <header guid="{E693643C-7422-4C2C-AF62-63E0ACE3209C}" dateTime="2025-03-18T14:09:02" maxSheetId="2" userName="ЗиминаСИ" r:id="rId69" minRId="152" maxRId="160">
    <sheetIdMap count="1">
      <sheetId val="1"/>
    </sheetIdMap>
  </header>
  <header guid="{B88CE18C-5CF1-4B1E-ABF8-C408D16DA2CA}" dateTime="2025-03-19T08:49:03" maxSheetId="2" userName="АббакумоваОВ" r:id="rId70" minRId="162" maxRId="163">
    <sheetIdMap count="1">
      <sheetId val="1"/>
    </sheetIdMap>
  </header>
  <header guid="{254324DA-02B3-49D3-8D4A-9F096C631040}" dateTime="2025-03-19T12:50:33" maxSheetId="2" userName="ЗиминаСИ" r:id="rId71" minRId="165" maxRId="168">
    <sheetIdMap count="1">
      <sheetId val="1"/>
    </sheetIdMap>
  </header>
  <header guid="{1EEF4B9B-1F21-4A3F-B83C-DADF3048D687}" dateTime="2025-03-20T09:18:29" maxSheetId="2" userName="ЗиминаСИ" r:id="rId72" minRId="169" maxRId="180">
    <sheetIdMap count="1">
      <sheetId val="1"/>
    </sheetIdMap>
  </header>
  <header guid="{70DD706E-6A59-4D51-96BD-BD084CB007B8}" dateTime="2025-03-21T09:30:06" maxSheetId="2" userName="АникинаСА" r:id="rId73" minRId="182">
    <sheetIdMap count="1">
      <sheetId val="1"/>
    </sheetIdMap>
  </header>
  <header guid="{72667693-7AE0-4230-8376-53D3119B248A}" dateTime="2025-03-21T09:47:03" maxSheetId="2" userName="ХламоваОИ" r:id="rId74">
    <sheetIdMap count="1">
      <sheetId val="1"/>
    </sheetIdMap>
  </header>
  <header guid="{7A637CE1-2A5F-48E1-9AFE-5B44E0C4DAC5}" dateTime="2025-03-21T11:06:18" maxSheetId="2" userName="ЗиминаСИ" r:id="rId75" minRId="184">
    <sheetIdMap count="1">
      <sheetId val="1"/>
    </sheetIdMap>
  </header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22B7948A-3E73-47B2-8DE3-E021F71DF805}" dateTime="2025-04-01T12:27:04" maxSheetId="2" userName="Полина Тимофеева" r:id="rId83" minRId="196" maxRId="199">
    <sheetIdMap count="1">
      <sheetId val="1"/>
    </sheetIdMap>
  </header>
  <header guid="{602B3534-E952-4080-B944-0681EF96858E}" dateTime="2025-04-01T14:50:46" maxSheetId="2" userName="Елена Альсултанова" r:id="rId84" minRId="20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fmt sheetId="1" sqref="C13:F32">
    <dxf>
      <alignment vertical="center" readingOrder="0"/>
    </dxf>
  </rfmt>
  <rfmt sheetId="1" sqref="C13:F32">
    <dxf>
      <alignment horizontal="general" readingOrder="0"/>
    </dxf>
  </rfmt>
  <rfmt sheetId="1" sqref="C13:F32">
    <dxf>
      <alignment horizontal="center" readingOrder="0"/>
    </dxf>
  </rfmt>
  <rfmt sheetId="1" sqref="C13:F32">
    <dxf>
      <fill>
        <patternFill patternType="none">
          <bgColor auto="1"/>
        </patternFill>
      </fill>
    </dxf>
  </rfmt>
  <rcc rId="196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Решению Собрания депутатов Энгельсского муниципального района </t>
      </is>
    </nc>
  </rcc>
  <rcc rId="197" sId="1">
    <oc r="F3" t="inlineStr">
      <is>
        <t>от ___ марта 2025 года № ___/__-2025</t>
      </is>
    </oc>
    <nc r="F3" t="inlineStr">
      <is>
        <t>от _____________ 2025 года № ___/__-2025</t>
      </is>
    </nc>
  </rcc>
  <rcc rId="198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 xml:space="preserve">к Решению  Собрания депутатов Энгельсского муниципального района </t>
      </is>
    </nc>
  </rcc>
  <rfmt sheetId="1" sqref="A8:F8" start="0" length="2147483647">
    <dxf>
      <font>
        <sz val="14"/>
      </font>
    </dxf>
  </rfmt>
  <rcc rId="199" sId="1" odxf="1" dxf="1">
    <oc r="C10" t="inlineStr">
      <is>
        <t>Целевая статья</t>
      </is>
    </oc>
    <nc r="C10" t="inlineStr">
      <is>
        <t>Целевая 
статья</t>
      </is>
    </nc>
    <odxf>
      <alignment wrapText="0" readingOrder="0"/>
    </odxf>
    <ndxf>
      <alignment wrapText="1" readingOrder="0"/>
    </ndxf>
  </rcc>
  <rfmt sheetId="1" sqref="B13:B32">
    <dxf>
      <alignment horizontal="left" readingOrder="0"/>
    </dxf>
  </rfmt>
  <rfmt sheetId="1" sqref="B13:B32">
    <dxf>
      <alignment vertical="center" readingOrder="0"/>
    </dxf>
  </rfmt>
  <rdn rId="0" localSheetId="1" customView="1" name="Z_9C0EDB89_5474_4435_BAD3_4A2E30853E59_.wvu.PrintArea" hidden="1" oldHidden="1">
    <formula>Бюджет_3!$A$1:$F$32</formula>
  </rdn>
  <rcv guid="{9C0EDB89-5474-4435-BAD3-4A2E30853E59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" sId="1">
    <oc r="D28">
      <f>5000+148000+868.7</f>
    </oc>
    <nc r="D28">
      <f>5000+148000+868.7-40</f>
    </nc>
  </rcc>
  <rfmt sheetId="1" sqref="D28">
    <dxf>
      <fill>
        <patternFill patternType="solid">
          <bgColor rgb="FFFFFF00"/>
        </patternFill>
      </fill>
    </dxf>
  </rfmt>
  <rcc rId="166" sId="1">
    <nc r="G28">
      <v>-40</v>
    </nc>
  </rcc>
  <rcc rId="167" sId="1">
    <oc r="D21">
      <f>5231286.3+43082.6+5042.6+37143.6+1190+22+30000+7649.9+15239.1</f>
    </oc>
    <nc r="D21">
      <f>5231286.3+43082.6+5042.6+37143.6+1190+22+30000+7649.9+15239.1+40</f>
    </nc>
  </rcc>
  <rfmt sheetId="1" sqref="D21">
    <dxf>
      <fill>
        <patternFill patternType="solid">
          <bgColor rgb="FFFFFF00"/>
        </patternFill>
      </fill>
    </dxf>
  </rfmt>
  <rcc rId="168" sId="1">
    <nc r="G21">
      <v>40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9" sId="1" ref="A31:XFD31" action="insertRow"/>
  <rcc rId="170" sId="1" xfDxf="1" dxf="1">
    <nc r="B31" t="inlineStr">
      <is>
    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    </is>
    </nc>
    <ndxf>
      <font>
        <name val="Times New Roman"/>
        <scheme val="none"/>
      </font>
      <numFmt numFmtId="166" formatCode="0000000000"/>
      <alignment wrapText="1" readingOrder="0"/>
      <border outline="0">
        <left style="hair">
          <color indexed="64"/>
        </left>
        <right style="hair">
          <color indexed="64"/>
        </right>
        <bottom style="hair">
          <color indexed="64"/>
        </bottom>
      </border>
      <protection hidden="1"/>
    </ndxf>
  </rcc>
  <rfmt sheetId="1" sqref="C31" start="0" length="0">
    <dxf>
      <border outline="0">
        <top style="hair">
          <color indexed="64"/>
        </top>
      </border>
    </dxf>
  </rfmt>
  <rcc rId="171" sId="1" odxf="1" dxf="1">
    <nc r="C31" t="inlineStr">
      <is>
        <t>87 0 00 00000</t>
      </is>
    </nc>
    <ndxf>
      <font>
        <name val="Times New Roman"/>
        <scheme val="none"/>
      </font>
    </ndxf>
  </rcc>
  <rcc rId="172" sId="1" numFmtId="4">
    <nc r="D31">
      <v>180000</v>
    </nc>
  </rcc>
  <rcc rId="173" sId="1">
    <oc r="D22">
      <f>76156.6+20000+65.5+5689.6+22232.83132+1136.1+180000</f>
    </oc>
    <nc r="D22">
      <f>76156.6+20000+65.5+5689.6+22232.83132+1136.1</f>
    </nc>
  </rcc>
  <rcc rId="174" sId="1">
    <oc r="D32">
      <f>SUM(D13:D30)</f>
    </oc>
    <nc r="D32">
      <f>SUM(D13:D31)</f>
    </nc>
  </rcc>
  <rfmt sheetId="1" sqref="D31">
    <dxf>
      <fill>
        <patternFill patternType="solid">
          <bgColor rgb="FFFFFF00"/>
        </patternFill>
      </fill>
    </dxf>
  </rfmt>
  <rcc rId="175" sId="1" numFmtId="4">
    <nc r="E31">
      <v>0</v>
    </nc>
  </rcc>
  <rcc rId="176" sId="1" numFmtId="4">
    <nc r="F31">
      <v>0</v>
    </nc>
  </rcc>
  <rcc rId="177" sId="1">
    <oc r="E32">
      <f>SUM(E13:E30)</f>
    </oc>
    <nc r="E32">
      <f>SUM(E13:E31)</f>
    </nc>
  </rcc>
  <rcc rId="178" sId="1">
    <oc r="F32">
      <f>SUM(F13:F30)</f>
    </oc>
    <nc r="F32">
      <f>SUM(F13:F31)</f>
    </nc>
  </rcc>
  <rfmt sheetId="1" sqref="D22">
    <dxf>
      <fill>
        <patternFill>
          <bgColor theme="0"/>
        </patternFill>
      </fill>
    </dxf>
  </rfmt>
  <rcc rId="179" sId="1" odxf="1" dxf="1" numFmtId="4">
    <nc r="G31">
      <v>180000</v>
    </nc>
    <odxf>
      <numFmt numFmtId="0" formatCode="General"/>
    </odxf>
    <ndxf>
      <numFmt numFmtId="168" formatCode="#,##0.0"/>
    </ndxf>
  </rcc>
  <rcc rId="180" sId="1" numFmtId="4">
    <oc r="G22">
      <v>180000</v>
    </oc>
    <nc r="G22"/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" sId="1">
    <oc r="D21">
      <f>5231286.3+43082.6+5042.6+37143.6+1190+22+30000+7649.9+15239.1+40</f>
    </oc>
    <nc r="D21">
      <f>5231286.3+43082.6+5042.6+37143.6+1190+22+30000+7649.9+15239.1+40+20150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0" sId="1" ref="A31:XFD31" action="insertRow"/>
  <rcc rId="121" sId="1" odxf="1" dxf="1">
    <nc r="C31" t="inlineStr">
      <is>
        <t>87 0 00 00000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122" sId="1" xfDxf="1" dxf="1">
    <nc r="B31" t="inlineStr">
      <is>
    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    </is>
    </nc>
    <ndxf>
      <font>
        <name val="Times New Roman"/>
        <scheme val="none"/>
      </font>
      <numFmt numFmtId="166" formatCode="0000000000"/>
      <alignment wrapText="1" readingOrder="0"/>
      <border outline="0">
        <left style="hair">
          <color indexed="64"/>
        </left>
        <right style="hair">
          <color indexed="64"/>
        </right>
        <bottom style="hair">
          <color indexed="64"/>
        </bottom>
      </border>
      <protection hidden="1"/>
    </ndxf>
  </rcc>
  <rcc rId="123" sId="1" numFmtId="4">
    <nc r="D31">
      <v>180000</v>
    </nc>
  </rcc>
  <rfmt sheetId="1" sqref="D31">
    <dxf>
      <fill>
        <patternFill patternType="solid">
          <bgColor rgb="FFFFFF00"/>
        </patternFill>
      </fill>
    </dxf>
  </rfmt>
  <rcc rId="124" sId="1" numFmtId="4">
    <nc r="E31">
      <v>0</v>
    </nc>
  </rcc>
  <rcc rId="125" sId="1" numFmtId="4">
    <nc r="F31">
      <v>0</v>
    </nc>
  </rcc>
  <rcc rId="126" sId="1">
    <oc r="D32">
      <f>SUM(D13:D30)</f>
    </oc>
    <nc r="D32">
      <f>SUM(D13:D31)</f>
    </nc>
  </rcc>
  <rcc rId="127" sId="1" numFmtId="4">
    <oc r="G19">
      <v>60</v>
    </oc>
    <nc r="G19"/>
  </rcc>
  <rcc rId="128" sId="1">
    <oc r="G26">
      <v>5688.9</v>
    </oc>
    <nc r="G26"/>
  </rcc>
  <rcc rId="129" sId="1">
    <oc r="I26">
      <v>78911.8</v>
    </oc>
    <nc r="I26"/>
  </rcc>
  <rcc rId="130" sId="1" numFmtId="4">
    <oc r="K26">
      <v>78287.5</v>
    </oc>
    <nc r="K26"/>
  </rcc>
  <rcc rId="131" sId="1">
    <oc r="G28">
      <v>868.7</v>
    </oc>
    <nc r="G28"/>
  </rcc>
  <rm rId="132" sheetId="1" source="G16" destination="H16" sourceSheetId="1"/>
  <rcc rId="133" sId="1">
    <oc r="H16">
      <v>-868.7</v>
    </oc>
    <nc r="H16"/>
  </rcc>
  <rcc rId="134" sId="1" odxf="1" dxf="1" numFmtId="4">
    <nc r="G31">
      <v>180000</v>
    </nc>
    <odxf>
      <numFmt numFmtId="0" formatCode="General"/>
    </odxf>
    <ndxf>
      <numFmt numFmtId="4" formatCode="#,##0.00"/>
    </ndxf>
  </rcc>
  <rcc rId="135" sId="1">
    <oc r="E32">
      <f>SUM(E13:E30)</f>
    </oc>
    <nc r="E32">
      <f>SUM(E13:E31)</f>
    </nc>
  </rcc>
  <rcc rId="136" sId="1">
    <oc r="F32">
      <f>SUM(F13:F30)</f>
    </oc>
    <nc r="F32">
      <f>SUM(F13:F31)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" sId="1" numFmtId="4">
    <oc r="D31">
      <v>180000</v>
    </oc>
    <nc r="D31"/>
  </rcc>
  <rcc rId="153" sId="1">
    <oc r="D22">
      <f>76156.6+20000+65.5+5689.6+22232.83132+1136.1</f>
    </oc>
    <nc r="D22">
      <f>76156.6+20000+65.5+5689.6+22232.83132+1136.1+180000</f>
    </nc>
  </rcc>
  <rfmt sheetId="1" sqref="D22">
    <dxf>
      <fill>
        <patternFill patternType="solid">
          <bgColor rgb="FFFFFF00"/>
        </patternFill>
      </fill>
    </dxf>
  </rfmt>
  <rcc rId="154" sId="1">
    <nc r="G22">
      <v>180000</v>
    </nc>
  </rcc>
  <rfmt sheetId="1" sqref="G22">
    <dxf>
      <numFmt numFmtId="167" formatCode="0.0"/>
    </dxf>
  </rfmt>
  <rfmt sheetId="1" sqref="G22">
    <dxf>
      <numFmt numFmtId="168" formatCode="#,##0.0"/>
    </dxf>
  </rfmt>
  <rcc rId="155" sId="1" numFmtId="4">
    <oc r="G31">
      <v>180000</v>
    </oc>
    <nc r="G31"/>
  </rcc>
  <rcc rId="156" sId="1">
    <oc r="B31" t="inlineStr">
      <is>
    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    </is>
    </oc>
    <nc r="B31"/>
  </rcc>
  <rcc rId="157" sId="1">
    <oc r="C31" t="inlineStr">
      <is>
        <t>87 0 00 00000</t>
      </is>
    </oc>
    <nc r="C31"/>
  </rcc>
  <rcc rId="158" sId="1" numFmtId="4">
    <oc r="E31">
      <v>0</v>
    </oc>
    <nc r="E31"/>
  </rcc>
  <rcc rId="159" sId="1" numFmtId="4">
    <oc r="F31">
      <v>0</v>
    </oc>
    <nc r="F31"/>
  </rcc>
  <rrc rId="160" sId="1" ref="A31:XFD31" action="deleteRow">
    <undo index="0" exp="area" dr="F13:F31" r="F32" sId="1"/>
    <undo index="0" exp="area" dr="E13:E31" r="E32" sId="1"/>
    <undo index="0" exp="area" dr="D13:D31" r="D32" sId="1"/>
    <rfmt sheetId="1" xfDxf="1" sqref="A31:XFD31" start="0" length="0"/>
    <rfmt sheetId="1" sqref="B31" start="0" length="0">
      <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dxf>
    </rfmt>
    <rfmt sheetId="1" sqref="C31" start="0" length="0">
      <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dxf>
    </rfmt>
    <rfmt sheetId="1" sqref="D31" start="0" length="0">
      <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dxf>
    </rfmt>
    <rfmt sheetId="1" sqref="E31" start="0" length="0">
      <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dxf>
    </rfmt>
    <rfmt sheetId="1" sqref="F31" start="0" length="0">
      <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bottom style="hair">
            <color indexed="64"/>
          </bottom>
        </border>
        <protection hidden="1"/>
      </dxf>
    </rfmt>
    <rfmt sheetId="1" sqref="G31" start="0" length="0">
      <dxf>
        <numFmt numFmtId="4" formatCode="#,##0.00"/>
      </dxf>
    </rfmt>
  </rrc>
  <rcv guid="{37760E9E-A94E-4D3D-8906-7AF6A8A8F772}" action="delete"/>
  <rdn rId="0" localSheetId="1" customView="1" name="Z_37760E9E_A94E_4D3D_8906_7AF6A8A8F772_.wvu.PrintArea" hidden="1" oldHidden="1">
    <formula>Бюджет_3!$A$1:$F$31</formula>
    <oldFormula>Бюджет_3!$A$1:$F$31</oldFormula>
  </rdn>
  <rcv guid="{37760E9E-A94E-4D3D-8906-7AF6A8A8F772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" sId="1" numFmtId="4">
    <oc r="D15">
      <v>6981.2</v>
    </oc>
    <nc r="D15">
      <f>6981.2+1990</f>
    </nc>
  </rcc>
  <rcc rId="163" sId="1">
    <nc r="G15">
      <v>1990</v>
    </nc>
  </rcc>
  <rfmt sheetId="1" sqref="G15">
    <dxf>
      <numFmt numFmtId="168" formatCode="#,##0.0"/>
    </dxf>
  </rfmt>
  <rcv guid="{950C4A57-4A92-4D09-B4A8-D58C5327F225}" action="delete"/>
  <rdn rId="0" localSheetId="1" customView="1" name="Z_950C4A57_4A92_4D09_B4A8_D58C5327F225_.wvu.PrintArea" hidden="1" oldHidden="1">
    <formula>Бюджет_3!$A$1:$F$31</formula>
    <oldFormula>Бюджет_3!$A$1:$F$31</oldFormula>
  </rdn>
  <rcv guid="{950C4A57-4A92-4D09-B4A8-D58C5327F225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119" sId="1">
    <oc r="D19">
      <f>173991.4+40+982.2+60</f>
    </oc>
    <nc r="D19">
      <f>173991.4+40+982.2+60+600+2579.9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" sId="1">
    <oc r="F3" t="inlineStr">
      <is>
        <t>от _____________ 2025 года № ___/__-2025</t>
      </is>
    </oc>
    <nc r="F3" t="inlineStr">
      <is>
        <t>от 27 марта 2025 года № 275/46-2025</t>
      </is>
    </nc>
  </rcc>
  <rdn rId="0" localSheetId="1" customView="1" name="Z_09BA5D11_8B80_422D_A7CB_BD80156135BD_.wvu.PrintArea" hidden="1" oldHidden="1">
    <formula>Бюджет_3!$A$1:$F$32</formula>
  </rdn>
  <rcv guid="{09BA5D11-8B80-422D-A7CB-BD80156135BD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140" sId="1">
    <oc r="D32">
      <f>SUM(D13:D31)</f>
    </oc>
    <nc r="D32">
      <f>SUM(D13:D31)</f>
    </nc>
  </rcc>
  <rcc rId="141" sId="1">
    <oc r="D19">
      <f>173991.4+40+982.2+60+600+2579.9</f>
    </oc>
    <nc r="D19">
      <f>173991.4+40+982.2+60+600+2579.9+35900</f>
    </nc>
  </rcc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" sId="1">
    <oc r="D21">
      <f>5231286.3+43082.6+5042.6+37143.6+1190</f>
    </oc>
    <nc r="D21">
      <f>5231286.3+43082.6+5042.6+37143.6+1190+22+30000+7649.9+12345.7</f>
    </nc>
  </rcc>
  <rdn rId="0" localSheetId="1" customView="1" name="Z_00CA8F43_B2CA_4C8D_A62F_861A12A85B9A_.wvu.PrintArea" hidden="1" oldHidden="1">
    <formula>Бюджет_3!$A$1:$F$32</formula>
  </rdn>
  <rcv guid="{00CA8F43-B2CA-4C8D-A62F-861A12A85B9A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" sId="1">
    <oc r="D21">
      <f>5231286.3+43082.6+5042.6+37143.6+1190+22+30000+7649.9+12345.7</f>
    </oc>
    <nc r="D21">
      <f>5231286.3+43082.6+5042.6+37143.6+1190+22+30000+7649.9+13775.7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" sId="1">
    <oc r="D21">
      <f>5231286.3+43082.6+5042.6+37143.6+1190+22+30000+7649.9+13775.7</f>
    </oc>
    <nc r="D21">
      <f>5231286.3+43082.6+5042.6+37143.6+1190+22+30000+7649.9+15239.1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B13:F31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182" sId="1">
    <oc r="D20">
      <f>602517.1+39612.1+3067.37286+145751.60715+25.70038-1136.1+40000</f>
    </oc>
    <nc r="D20">
      <f>602517.1+39612.1+3067.37286+145751.60715+25.70038-1136.1+40000+800</f>
    </nc>
  </rcc>
  <rfmt sheetId="1" sqref="D20">
    <dxf>
      <fill>
        <patternFill patternType="solid">
          <bgColor rgb="FF92D050"/>
        </patternFill>
      </fill>
    </dxf>
  </rfmt>
</revisions>
</file>

<file path=xl/revisions/revisionLog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146" sId="1">
    <oc r="D19">
      <f>173991.4+40+982.2+60+600+2579.9+35900</f>
    </oc>
    <nc r="D19">
      <f>173991.4+40+982.2+60+600+2579.9+35900+500</f>
    </nc>
  </rcc>
  <rcv guid="{C9A63B65-37D2-4DB0-90CC-9CA561F60947}" action="delete"/>
  <rdn rId="0" localSheetId="1" customView="1" name="Z_C9A63B65_37D2_4DB0_90CC_9CA561F60947_.wvu.PrintArea" hidden="1" oldHidden="1">
    <formula>Бюджет_3!$A$4:$F$32</formula>
    <oldFormula>Бюджет_3!$A$4:$F$32</oldFormula>
  </rdn>
  <rcv guid="{C9A63B65-37D2-4DB0-90CC-9CA561F60947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324DC21-8EA4-49F1-92C4-9F5201BD9CF4}" name="АббакумоваОВ" id="-388362636" dateTime="2025-03-25T09:01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showGridLines="0" showZeros="0" tabSelected="1" view="pageBreakPreview" zoomScale="80" zoomScaleSheetLayoutView="100" workbookViewId="0">
      <selection activeCell="F2" sqref="F2"/>
    </sheetView>
  </sheetViews>
  <sheetFormatPr defaultColWidth="9.28515625" defaultRowHeight="12.75" x14ac:dyDescent="0.2"/>
  <cols>
    <col min="1" max="1" width="1.42578125" customWidth="1"/>
    <col min="2" max="2" width="58.42578125" customWidth="1"/>
    <col min="3" max="3" width="14.28515625" customWidth="1"/>
    <col min="4" max="4" width="15" customWidth="1"/>
    <col min="5" max="5" width="16.140625" customWidth="1"/>
    <col min="6" max="6" width="15.140625" customWidth="1"/>
    <col min="7" max="7" width="19.7109375" customWidth="1"/>
    <col min="8" max="249" width="9.140625" customWidth="1"/>
  </cols>
  <sheetData>
    <row r="1" spans="1:10" ht="15.75" x14ac:dyDescent="0.25">
      <c r="F1" s="7" t="s">
        <v>42</v>
      </c>
      <c r="G1" s="7"/>
      <c r="H1" s="7"/>
      <c r="I1" s="7"/>
      <c r="J1" s="7"/>
    </row>
    <row r="2" spans="1:10" ht="15.75" x14ac:dyDescent="0.2">
      <c r="F2" s="8" t="s">
        <v>50</v>
      </c>
      <c r="G2" s="8"/>
      <c r="H2" s="8"/>
      <c r="I2" s="8"/>
      <c r="J2" s="8"/>
    </row>
    <row r="3" spans="1:10" ht="15.75" x14ac:dyDescent="0.2">
      <c r="F3" s="9" t="s">
        <v>53</v>
      </c>
      <c r="G3" s="9"/>
      <c r="H3" s="9"/>
      <c r="I3" s="9"/>
      <c r="J3" s="9"/>
    </row>
    <row r="4" spans="1:10" ht="15.75" customHeight="1" x14ac:dyDescent="0.2">
      <c r="A4" s="25" t="s">
        <v>37</v>
      </c>
      <c r="B4" s="25"/>
      <c r="C4" s="25"/>
      <c r="D4" s="25"/>
      <c r="E4" s="25"/>
      <c r="F4" s="25"/>
    </row>
    <row r="5" spans="1:10" ht="15" x14ac:dyDescent="0.2">
      <c r="A5" s="26" t="s">
        <v>51</v>
      </c>
      <c r="B5" s="26"/>
      <c r="C5" s="26"/>
      <c r="D5" s="26"/>
      <c r="E5" s="26"/>
      <c r="F5" s="26"/>
    </row>
    <row r="6" spans="1:10" ht="14.25" x14ac:dyDescent="0.2">
      <c r="A6" s="25" t="s">
        <v>41</v>
      </c>
      <c r="B6" s="25"/>
      <c r="C6" s="25"/>
      <c r="D6" s="25"/>
      <c r="E6" s="25"/>
      <c r="F6" s="25"/>
    </row>
    <row r="7" spans="1:10" x14ac:dyDescent="0.2">
      <c r="A7" s="3"/>
      <c r="B7" s="3"/>
      <c r="C7" s="3"/>
      <c r="D7" s="3"/>
      <c r="E7" s="3"/>
      <c r="F7" s="3"/>
    </row>
    <row r="8" spans="1:10" ht="51" customHeight="1" x14ac:dyDescent="0.2">
      <c r="A8" s="27" t="s">
        <v>39</v>
      </c>
      <c r="B8" s="27"/>
      <c r="C8" s="27"/>
      <c r="D8" s="27"/>
      <c r="E8" s="27"/>
      <c r="F8" s="27"/>
    </row>
    <row r="9" spans="1:10" x14ac:dyDescent="0.2">
      <c r="A9" s="2"/>
      <c r="B9" s="2"/>
      <c r="C9" s="2"/>
      <c r="D9" s="2"/>
      <c r="E9" s="2"/>
      <c r="F9" s="4" t="s">
        <v>38</v>
      </c>
    </row>
    <row r="10" spans="1:10" x14ac:dyDescent="0.2">
      <c r="A10" s="1"/>
      <c r="B10" s="28" t="s">
        <v>36</v>
      </c>
      <c r="C10" s="29" t="s">
        <v>52</v>
      </c>
      <c r="D10" s="28" t="s">
        <v>35</v>
      </c>
      <c r="E10" s="28" t="s">
        <v>34</v>
      </c>
      <c r="F10" s="28" t="s">
        <v>33</v>
      </c>
    </row>
    <row r="11" spans="1:10" ht="15" customHeight="1" x14ac:dyDescent="0.2">
      <c r="B11" s="28"/>
      <c r="C11" s="28"/>
      <c r="D11" s="28"/>
      <c r="E11" s="28"/>
      <c r="F11" s="28"/>
    </row>
    <row r="12" spans="1:10" x14ac:dyDescent="0.2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43.5" customHeight="1" x14ac:dyDescent="0.2">
      <c r="B13" s="21" t="s">
        <v>32</v>
      </c>
      <c r="C13" s="13" t="s">
        <v>31</v>
      </c>
      <c r="D13" s="16">
        <v>294082</v>
      </c>
      <c r="E13" s="16">
        <v>0</v>
      </c>
      <c r="F13" s="16">
        <v>0</v>
      </c>
    </row>
    <row r="14" spans="1:10" ht="30.75" customHeight="1" x14ac:dyDescent="0.2">
      <c r="B14" s="21" t="s">
        <v>46</v>
      </c>
      <c r="C14" s="14" t="s">
        <v>43</v>
      </c>
      <c r="D14" s="16">
        <v>160</v>
      </c>
      <c r="E14" s="16">
        <v>0</v>
      </c>
      <c r="F14" s="16">
        <v>0</v>
      </c>
    </row>
    <row r="15" spans="1:10" ht="40.5" customHeight="1" x14ac:dyDescent="0.2">
      <c r="B15" s="21" t="s">
        <v>44</v>
      </c>
      <c r="C15" s="14" t="s">
        <v>45</v>
      </c>
      <c r="D15" s="16">
        <f>6981.2+1990</f>
        <v>8971.2000000000007</v>
      </c>
      <c r="E15" s="16">
        <v>0</v>
      </c>
      <c r="F15" s="16">
        <v>0</v>
      </c>
      <c r="G15" s="12">
        <v>1990</v>
      </c>
    </row>
    <row r="16" spans="1:10" ht="81.75" customHeight="1" x14ac:dyDescent="0.2">
      <c r="B16" s="22" t="s">
        <v>30</v>
      </c>
      <c r="C16" s="13" t="s">
        <v>29</v>
      </c>
      <c r="D16" s="16">
        <f>150000+868.7-868.7</f>
        <v>150000</v>
      </c>
      <c r="E16" s="16">
        <v>0</v>
      </c>
      <c r="F16" s="16">
        <v>0</v>
      </c>
    </row>
    <row r="17" spans="2:12" ht="27.75" customHeight="1" x14ac:dyDescent="0.2">
      <c r="B17" s="22" t="s">
        <v>28</v>
      </c>
      <c r="C17" s="13" t="s">
        <v>27</v>
      </c>
      <c r="D17" s="16">
        <v>300</v>
      </c>
      <c r="E17" s="16">
        <v>0</v>
      </c>
      <c r="F17" s="16">
        <v>0</v>
      </c>
    </row>
    <row r="18" spans="2:12" ht="27.75" customHeight="1" x14ac:dyDescent="0.2">
      <c r="B18" s="22" t="s">
        <v>26</v>
      </c>
      <c r="C18" s="13" t="s">
        <v>25</v>
      </c>
      <c r="D18" s="17">
        <f>20096.6+4069.2+2288-522.9+19+117.7</f>
        <v>26067.599999999999</v>
      </c>
      <c r="E18" s="16">
        <v>11592.4</v>
      </c>
      <c r="F18" s="16">
        <v>11592.4</v>
      </c>
    </row>
    <row r="19" spans="2:12" ht="40.5" customHeight="1" x14ac:dyDescent="0.2">
      <c r="B19" s="22" t="s">
        <v>24</v>
      </c>
      <c r="C19" s="13" t="s">
        <v>23</v>
      </c>
      <c r="D19" s="17">
        <f>173991.4+40+982.2+60+600+2579.9+35900+500</f>
        <v>214653.5</v>
      </c>
      <c r="E19" s="16">
        <v>157861.4</v>
      </c>
      <c r="F19" s="16">
        <v>157861.4</v>
      </c>
      <c r="G19" s="11"/>
    </row>
    <row r="20" spans="2:12" ht="30.75" customHeight="1" x14ac:dyDescent="0.2">
      <c r="B20" s="21" t="s">
        <v>22</v>
      </c>
      <c r="C20" s="13" t="s">
        <v>21</v>
      </c>
      <c r="D20" s="16">
        <f>602517.1+39612.1+3067.37286+145751.60715+25.70038-1136.1+40000+20800</f>
        <v>850637.78039000009</v>
      </c>
      <c r="E20" s="16">
        <v>577330.5</v>
      </c>
      <c r="F20" s="16">
        <v>773560</v>
      </c>
    </row>
    <row r="21" spans="2:12" ht="28.5" customHeight="1" x14ac:dyDescent="0.2">
      <c r="B21" s="22" t="s">
        <v>20</v>
      </c>
      <c r="C21" s="13" t="s">
        <v>19</v>
      </c>
      <c r="D21" s="16">
        <f>5231286.3+43082.6+5042.6+37143.6+1190+22+30000+7649.9+15239.1+40+20150+3500</f>
        <v>5394346.0999999987</v>
      </c>
      <c r="E21" s="16">
        <v>5027220.8</v>
      </c>
      <c r="F21" s="16">
        <v>4621527.7</v>
      </c>
      <c r="G21">
        <v>40</v>
      </c>
    </row>
    <row r="22" spans="2:12" ht="53.25" customHeight="1" x14ac:dyDescent="0.2">
      <c r="B22" s="22" t="s">
        <v>18</v>
      </c>
      <c r="C22" s="13" t="s">
        <v>17</v>
      </c>
      <c r="D22" s="16">
        <f>76156.6+20000+65.5+5689.6+22232.83132+1136.1+20565.2</f>
        <v>145845.83132000003</v>
      </c>
      <c r="E22" s="16">
        <v>29889.9</v>
      </c>
      <c r="F22" s="16">
        <v>30413</v>
      </c>
      <c r="G22" s="12" t="s">
        <v>49</v>
      </c>
    </row>
    <row r="23" spans="2:12" ht="27.75" customHeight="1" x14ac:dyDescent="0.2">
      <c r="B23" s="22" t="s">
        <v>16</v>
      </c>
      <c r="C23" s="13" t="s">
        <v>15</v>
      </c>
      <c r="D23" s="16">
        <f>485702.9+748.2+929.2+13541.9+0.1+500</f>
        <v>501422.30000000005</v>
      </c>
      <c r="E23" s="16">
        <v>448684.5</v>
      </c>
      <c r="F23" s="16">
        <v>448684.5</v>
      </c>
    </row>
    <row r="24" spans="2:12" ht="56.25" customHeight="1" x14ac:dyDescent="0.2">
      <c r="B24" s="22" t="s">
        <v>14</v>
      </c>
      <c r="C24" s="13" t="s">
        <v>13</v>
      </c>
      <c r="D24" s="16">
        <v>250</v>
      </c>
      <c r="E24" s="16">
        <v>0</v>
      </c>
      <c r="F24" s="16">
        <v>0</v>
      </c>
    </row>
    <row r="25" spans="2:12" ht="38.25" x14ac:dyDescent="0.2">
      <c r="B25" s="22" t="s">
        <v>12</v>
      </c>
      <c r="C25" s="13" t="s">
        <v>11</v>
      </c>
      <c r="D25" s="16">
        <v>968</v>
      </c>
      <c r="E25" s="16">
        <v>0</v>
      </c>
      <c r="F25" s="16">
        <v>0</v>
      </c>
      <c r="L25" s="6" t="s">
        <v>40</v>
      </c>
    </row>
    <row r="26" spans="2:12" ht="28.5" customHeight="1" x14ac:dyDescent="0.2">
      <c r="B26" s="22" t="s">
        <v>10</v>
      </c>
      <c r="C26" s="13" t="s">
        <v>9</v>
      </c>
      <c r="D26" s="18">
        <f>72085.2+77+5688.9</f>
        <v>77851.099999999991</v>
      </c>
      <c r="E26" s="16">
        <f>288232.1+0.04286+78911.8</f>
        <v>367143.94285999995</v>
      </c>
      <c r="F26" s="16">
        <f>257175+78287.5</f>
        <v>335462.5</v>
      </c>
      <c r="K26" s="10"/>
    </row>
    <row r="27" spans="2:12" ht="27.75" customHeight="1" x14ac:dyDescent="0.2">
      <c r="B27" s="22" t="s">
        <v>8</v>
      </c>
      <c r="C27" s="13" t="s">
        <v>7</v>
      </c>
      <c r="D27" s="16">
        <v>12715</v>
      </c>
      <c r="E27" s="16">
        <v>0</v>
      </c>
      <c r="F27" s="16">
        <v>0</v>
      </c>
    </row>
    <row r="28" spans="2:12" ht="40.5" customHeight="1" x14ac:dyDescent="0.2">
      <c r="B28" s="22" t="s">
        <v>6</v>
      </c>
      <c r="C28" s="13" t="s">
        <v>5</v>
      </c>
      <c r="D28" s="16">
        <f>5000+148000+868.7-40+50000</f>
        <v>203828.7</v>
      </c>
      <c r="E28" s="16">
        <v>0</v>
      </c>
      <c r="F28" s="16">
        <v>0</v>
      </c>
      <c r="G28">
        <v>-40</v>
      </c>
    </row>
    <row r="29" spans="2:12" ht="41.25" customHeight="1" x14ac:dyDescent="0.2">
      <c r="B29" s="22" t="s">
        <v>4</v>
      </c>
      <c r="C29" s="13" t="s">
        <v>3</v>
      </c>
      <c r="D29" s="16">
        <f>111255.2-0.53803+736.8+100.93505+908.28816</f>
        <v>113000.68518</v>
      </c>
      <c r="E29" s="16">
        <v>86103.7</v>
      </c>
      <c r="F29" s="16">
        <v>86109.7</v>
      </c>
    </row>
    <row r="30" spans="2:12" ht="38.25" x14ac:dyDescent="0.2">
      <c r="B30" s="22" t="s">
        <v>2</v>
      </c>
      <c r="C30" s="13" t="s">
        <v>1</v>
      </c>
      <c r="D30" s="16">
        <v>23515.1</v>
      </c>
      <c r="E30" s="16">
        <v>25000.9</v>
      </c>
      <c r="F30" s="16">
        <v>26568.400000000001</v>
      </c>
    </row>
    <row r="31" spans="2:12" ht="39" customHeight="1" x14ac:dyDescent="0.2">
      <c r="B31" s="23" t="s">
        <v>47</v>
      </c>
      <c r="C31" s="14" t="s">
        <v>48</v>
      </c>
      <c r="D31" s="19">
        <v>180000</v>
      </c>
      <c r="E31" s="19">
        <v>0</v>
      </c>
      <c r="F31" s="19">
        <v>0</v>
      </c>
      <c r="G31" s="12">
        <v>180000</v>
      </c>
    </row>
    <row r="32" spans="2:12" x14ac:dyDescent="0.2">
      <c r="B32" s="24" t="s">
        <v>0</v>
      </c>
      <c r="C32" s="15"/>
      <c r="D32" s="20">
        <f>SUM(D13:D31)</f>
        <v>8198614.8968899976</v>
      </c>
      <c r="E32" s="20">
        <f t="shared" ref="E32:F32" si="0">SUM(E13:E31)</f>
        <v>6730828.0428600004</v>
      </c>
      <c r="F32" s="20">
        <f t="shared" si="0"/>
        <v>6491779.6000000006</v>
      </c>
    </row>
  </sheetData>
  <customSheetViews>
    <customSheetView guid="{9C0EDB89-5474-4435-BAD3-4A2E30853E59}" scale="80" showPageBreaks="1" showGridLines="0" zeroValues="0" fitToPage="1" printArea="1" view="pageBreakPreview" topLeftCell="A19">
      <selection activeCell="M8" sqref="M8"/>
      <pageMargins left="0.78740157480314998" right="0.28000000000000003" top="0.39370078740157499" bottom="0.39370078740157499" header="0.17" footer="0.196850393700787"/>
      <pageSetup paperSize="9" scale="77" fitToHeight="0" orientation="portrait" r:id="rId1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19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6">
      <selection activeCell="G26" sqref="G26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00CA8F43-B2CA-4C8D-A62F-861A12A85B9A}" showPageBreaks="1" showGridLines="0" zeroValues="0" fitToPage="1" printArea="1" view="pageBreakPreview" topLeftCell="A16">
      <selection activeCell="D22" sqref="D22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>
      <selection activeCell="G16" sqref="G16"/>
      <pageMargins left="0.78740157480314965" right="0.19685039370078741" top="0.39370078740157483" bottom="0.39370078740157483" header="0" footer="0.19685039370078741"/>
      <pageSetup paperSize="9" scale="72" fitToHeight="0" orientation="portrait" r:id="rId5"/>
      <headerFooter alignWithMargins="0">
        <oddFooter>&amp;RПриложение 2 Страница &amp;P из 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P21" sqref="P21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13">
      <selection activeCell="D23" sqref="D23"/>
      <pageMargins left="0.78740157480314965" right="0.19685039370078741" top="0.39370078740157483" bottom="0.39370078740157483" header="0" footer="0.19685039370078741"/>
      <pageSetup paperSize="9" scale="72" fitToHeight="0" orientation="portrait" r:id="rId7"/>
      <headerFooter alignWithMargins="0">
        <oddFooter>&amp;RПриложение 2 Страница &amp;P из 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19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10">
      <selection activeCell="B14" sqref="B14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G13" sqref="G13:G16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14"/>
      <headerFooter alignWithMargins="0">
        <oddFooter>&amp;RПриложение 2 Страница &amp;P из &amp;N</oddFooter>
      </headerFooter>
    </customSheetView>
    <customSheetView guid="{C9A63B65-37D2-4DB0-90CC-9CA561F60947}" scale="80" showPageBreaks="1" showGridLines="0" zeroValues="0" fitToPage="1" printArea="1" view="pageBreakPreview" topLeftCell="A4">
      <selection activeCell="D19" sqref="D19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09BA5D11-8B80-422D-A7CB-BD80156135BD}" scale="80" showPageBreaks="1" showGridLines="0" zeroValues="0" fitToPage="1" printArea="1" view="pageBreakPreview">
      <selection activeCell="F2" sqref="F2"/>
      <pageMargins left="0.78740157480314998" right="0.28000000000000003" top="0.39370078740157499" bottom="0.39370078740157499" header="0.17" footer="0.196850393700787"/>
      <pageSetup paperSize="9" scale="77" fitToHeight="0" orientation="portrait" r:id="rId16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28000000000000003" top="0.39370078740157499" bottom="0.39370078740157499" header="0.17" footer="0.196850393700787"/>
  <pageSetup paperSize="9" scale="77" fitToHeight="0" orientation="portrait" r:id="rId17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Елена Альсултанова</cp:lastModifiedBy>
  <cp:lastPrinted>2025-04-01T10:53:17Z</cp:lastPrinted>
  <dcterms:created xsi:type="dcterms:W3CDTF">2024-12-13T11:36:53Z</dcterms:created>
  <dcterms:modified xsi:type="dcterms:W3CDTF">2025-04-01T10:54:40Z</dcterms:modified>
</cp:coreProperties>
</file>